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hamematakan'!$A$1:$E$40</definedName>
    <definedName name="_xlnm.Print_Area" localSheetId="0">'Ekamutneri hamematakan'!$A$1:$E$39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44525"/>
  <fileRecoveryPr autoRecover="0"/>
</workbook>
</file>

<file path=xl/calcChain.xml><?xml version="1.0" encoding="utf-8"?>
<calcChain xmlns="http://schemas.openxmlformats.org/spreadsheetml/2006/main">
  <c r="D11" i="25"/>
  <c r="C11"/>
  <c r="C7" i="24"/>
  <c r="E10"/>
  <c r="D7"/>
  <c r="E39" i="25" l="1"/>
  <c r="E38"/>
  <c r="E37"/>
  <c r="E36"/>
  <c r="E35"/>
  <c r="E34"/>
  <c r="E33"/>
  <c r="E32"/>
  <c r="E31"/>
  <c r="E30"/>
  <c r="E29"/>
  <c r="E28"/>
  <c r="E27"/>
  <c r="E26"/>
  <c r="E25"/>
  <c r="E24"/>
  <c r="E23"/>
  <c r="E22"/>
  <c r="D21"/>
  <c r="C21"/>
  <c r="C12" s="1"/>
  <c r="E20"/>
  <c r="E19"/>
  <c r="E18"/>
  <c r="E17"/>
  <c r="E16"/>
  <c r="E15"/>
  <c r="E14"/>
  <c r="E13"/>
  <c r="E10"/>
  <c r="E9"/>
  <c r="D8"/>
  <c r="C8"/>
  <c r="E7"/>
  <c r="E38" i="24"/>
  <c r="E37"/>
  <c r="E36"/>
  <c r="E35"/>
  <c r="E34"/>
  <c r="E33"/>
  <c r="E32"/>
  <c r="E31"/>
  <c r="E30"/>
  <c r="E29"/>
  <c r="E28"/>
  <c r="E27"/>
  <c r="E26"/>
  <c r="E25"/>
  <c r="E24"/>
  <c r="E23"/>
  <c r="E22"/>
  <c r="E21"/>
  <c r="D20"/>
  <c r="C20"/>
  <c r="C11" s="1"/>
  <c r="E19"/>
  <c r="E18"/>
  <c r="E17"/>
  <c r="E16"/>
  <c r="E15"/>
  <c r="E14"/>
  <c r="E13"/>
  <c r="E12"/>
  <c r="E9"/>
  <c r="E8"/>
  <c r="D12" i="25" l="1"/>
  <c r="D40" s="1"/>
  <c r="D11" i="24"/>
  <c r="E11" s="1"/>
  <c r="E21" i="25"/>
  <c r="E7" i="24"/>
  <c r="E20"/>
  <c r="C39"/>
  <c r="E8" i="25"/>
  <c r="E12" l="1"/>
  <c r="D39" i="24"/>
  <c r="E39" s="1"/>
  <c r="E11" i="25"/>
  <c r="C40"/>
  <c r="E40" s="1"/>
</calcChain>
</file>

<file path=xl/sharedStrings.xml><?xml version="1.0" encoding="utf-8"?>
<sst xmlns="http://schemas.openxmlformats.org/spreadsheetml/2006/main" count="97" uniqueCount="60">
  <si>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</si>
  <si>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</si>
  <si>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</si>
  <si>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</si>
  <si>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</si>
  <si>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</si>
  <si>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</si>
  <si>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</si>
  <si>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</si>
  <si>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</si>
  <si>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</si>
  <si>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</si>
  <si>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</si>
  <si>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</si>
  <si>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</si>
  <si>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</si>
  <si>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</si>
  <si>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</si>
  <si>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</si>
  <si>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</si>
  <si>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</si>
  <si>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</si>
  <si>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</si>
  <si>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</si>
  <si>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</si>
  <si>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</si>
  <si>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</si>
  <si>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</si>
  <si>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</si>
  <si>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Դեղորայքի գծով</t>
  </si>
  <si>
    <t>Բուժ.ծառայության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</si>
  <si>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</si>
  <si>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</si>
  <si>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</si>
  <si>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</si>
  <si>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</si>
  <si>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</si>
  <si>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</si>
  <si>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</si>
  <si>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</si>
  <si>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</si>
  <si>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</si>
  <si>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</si>
  <si>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</si>
  <si>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</si>
  <si>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</si>
  <si>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</si>
  <si>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</si>
  <si>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</si>
  <si>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</si>
  <si>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</si>
  <si>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</si>
  <si>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</si>
  <si>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</si>
  <si>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</si>
  <si>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</si>
  <si>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</si>
  <si>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30.09. 2018թ.</t>
  </si>
  <si>
    <t>Ջրի սուբիդիաայից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</si>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</sst>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49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view="pageBreakPreview" topLeftCell="A19" zoomScaleSheetLayoutView="100" workbookViewId="0">
      <selection activeCell="A19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42" t="s">
        <v>1</v>
      </c>
      <c r="B1" s="42"/>
      <c r="C1" s="42"/>
      <c r="D1" s="42"/>
      <c r="E1" s="42"/>
    </row>
    <row r="2" spans="1:13" s="2" customFormat="1" ht="20.25" customHeight="1">
      <c r="A2" s="43" t="s">
        <v>2</v>
      </c>
      <c r="B2" s="43"/>
      <c r="C2" s="14">
        <v>47</v>
      </c>
      <c r="D2" s="44" t="s">
        <v>3</v>
      </c>
      <c r="E2" s="44"/>
    </row>
    <row r="3" spans="1:13" ht="45" customHeight="1">
      <c r="A3" s="45" t="s">
        <v>53</v>
      </c>
      <c r="B3" s="45"/>
      <c r="C3" s="45"/>
      <c r="D3" s="45"/>
      <c r="E3" s="45"/>
      <c r="F3" s="15"/>
      <c r="G3" s="15"/>
      <c r="H3" s="15"/>
    </row>
    <row r="4" spans="1:13" s="17" customFormat="1" ht="22.5" customHeight="1">
      <c r="A4" s="41" t="s">
        <v>57</v>
      </c>
      <c r="B4" s="41"/>
      <c r="C4" s="41"/>
      <c r="D4" s="41"/>
      <c r="E4" s="41"/>
      <c r="F4" s="16"/>
      <c r="G4" s="16"/>
      <c r="H4" s="16"/>
      <c r="I4" s="16"/>
      <c r="J4" s="16"/>
      <c r="K4" s="16"/>
      <c r="L4" s="16"/>
      <c r="M4" s="16"/>
    </row>
    <row r="5" spans="1:13">
      <c r="E5" s="5" t="s">
        <v>4</v>
      </c>
    </row>
    <row r="6" spans="1:13" s="2" customFormat="1" ht="63.75" customHeight="1">
      <c r="A6" s="18" t="s">
        <v>0</v>
      </c>
      <c r="B6" s="19" t="s">
        <v>5</v>
      </c>
      <c r="C6" s="20" t="s">
        <v>55</v>
      </c>
      <c r="D6" s="20" t="s">
        <v>54</v>
      </c>
      <c r="E6" s="21" t="s">
        <v>6</v>
      </c>
    </row>
    <row r="7" spans="1:13" ht="31.5" customHeight="1">
      <c r="A7" s="22" t="s">
        <v>7</v>
      </c>
      <c r="B7" s="6" t="s">
        <v>8</v>
      </c>
      <c r="C7" s="23">
        <f>SUM(C8:C9,C10:C10)</f>
        <v>66400.5</v>
      </c>
      <c r="D7" s="23">
        <f>SUM(D8:D9,D10:D10)</f>
        <v>58170.3</v>
      </c>
      <c r="E7" s="23">
        <f t="shared" ref="E7:E39" si="0">D7-C7</f>
        <v>-8230.1999999999971</v>
      </c>
      <c r="F7" s="24"/>
    </row>
    <row r="8" spans="1:13" ht="18.75" customHeight="1">
      <c r="A8" s="25">
        <v>1</v>
      </c>
      <c r="B8" s="11" t="s">
        <v>9</v>
      </c>
      <c r="C8" s="26">
        <v>61215</v>
      </c>
      <c r="D8" s="26">
        <v>52945</v>
      </c>
      <c r="E8" s="26">
        <f t="shared" si="0"/>
        <v>-8270</v>
      </c>
      <c r="F8" s="24"/>
      <c r="G8" s="24"/>
    </row>
    <row r="9" spans="1:13" ht="18.75" customHeight="1">
      <c r="A9" s="25">
        <v>2</v>
      </c>
      <c r="B9" s="11" t="s">
        <v>10</v>
      </c>
      <c r="C9" s="26">
        <v>5185.5</v>
      </c>
      <c r="D9" s="26">
        <v>5195.8999999999996</v>
      </c>
      <c r="E9" s="26">
        <f t="shared" si="0"/>
        <v>10.399999999999636</v>
      </c>
      <c r="F9" s="24"/>
    </row>
    <row r="10" spans="1:13" ht="18.75" customHeight="1">
      <c r="A10" s="25">
        <v>3</v>
      </c>
      <c r="B10" s="10" t="s">
        <v>58</v>
      </c>
      <c r="C10" s="12"/>
      <c r="D10" s="12">
        <v>29.4</v>
      </c>
      <c r="E10" s="26">
        <f t="shared" si="0"/>
        <v>29.4</v>
      </c>
    </row>
    <row r="11" spans="1:13" ht="29.25" customHeight="1">
      <c r="A11" s="22" t="s">
        <v>11</v>
      </c>
      <c r="B11" s="6" t="s">
        <v>12</v>
      </c>
      <c r="C11" s="7">
        <f>SUM(C12,C14:C20,C24:C36,C37:C38)</f>
        <v>71149.200000000012</v>
      </c>
      <c r="D11" s="7">
        <f>SUM(D12,D14:D20,D24:D36,D37:D38)</f>
        <v>64050.400000000001</v>
      </c>
      <c r="E11" s="23">
        <f t="shared" si="0"/>
        <v>-7098.8000000000102</v>
      </c>
      <c r="F11" s="24"/>
    </row>
    <row r="12" spans="1:13" ht="21" customHeight="1">
      <c r="A12" s="25">
        <v>1</v>
      </c>
      <c r="B12" s="11" t="s">
        <v>13</v>
      </c>
      <c r="C12" s="12">
        <v>45222.9</v>
      </c>
      <c r="D12" s="26">
        <v>44718.9</v>
      </c>
      <c r="E12" s="26">
        <f t="shared" si="0"/>
        <v>-504</v>
      </c>
      <c r="F12" s="27"/>
      <c r="K12" s="28"/>
    </row>
    <row r="13" spans="1:13" s="32" customFormat="1" ht="21" customHeight="1">
      <c r="A13" s="29">
        <v>1.1000000000000001</v>
      </c>
      <c r="B13" s="13" t="s">
        <v>14</v>
      </c>
      <c r="C13" s="30">
        <v>2627.1</v>
      </c>
      <c r="D13" s="31">
        <v>2422.5</v>
      </c>
      <c r="E13" s="31">
        <f>D13-C13</f>
        <v>-204.59999999999991</v>
      </c>
      <c r="F13" s="27"/>
    </row>
    <row r="14" spans="1:13" ht="21" customHeight="1">
      <c r="A14" s="25">
        <v>2</v>
      </c>
      <c r="B14" s="11" t="s">
        <v>15</v>
      </c>
      <c r="C14" s="12">
        <v>19204.5</v>
      </c>
      <c r="D14" s="26">
        <v>14533.7</v>
      </c>
      <c r="E14" s="26">
        <f t="shared" si="0"/>
        <v>-4670.7999999999993</v>
      </c>
      <c r="F14" s="27"/>
    </row>
    <row r="15" spans="1:13" ht="21" customHeight="1">
      <c r="A15" s="25">
        <v>3</v>
      </c>
      <c r="B15" s="11" t="s">
        <v>16</v>
      </c>
      <c r="C15" s="12">
        <v>2210.1</v>
      </c>
      <c r="D15" s="26">
        <v>1604.1</v>
      </c>
      <c r="E15" s="26">
        <f t="shared" si="0"/>
        <v>-606</v>
      </c>
      <c r="F15" s="27"/>
    </row>
    <row r="16" spans="1:13" ht="21" customHeight="1">
      <c r="A16" s="25">
        <v>4</v>
      </c>
      <c r="B16" s="11" t="s">
        <v>17</v>
      </c>
      <c r="C16" s="12">
        <v>1971.8</v>
      </c>
      <c r="D16" s="12">
        <v>1669.7</v>
      </c>
      <c r="E16" s="26">
        <f t="shared" si="0"/>
        <v>-302.09999999999991</v>
      </c>
      <c r="F16" s="27"/>
    </row>
    <row r="17" spans="1:9" ht="21" customHeight="1">
      <c r="A17" s="25">
        <v>5</v>
      </c>
      <c r="B17" s="11" t="s">
        <v>18</v>
      </c>
      <c r="C17" s="12">
        <v>306.60000000000002</v>
      </c>
      <c r="D17" s="26">
        <v>509.8</v>
      </c>
      <c r="E17" s="26">
        <f t="shared" si="0"/>
        <v>203.2</v>
      </c>
      <c r="F17" s="27"/>
    </row>
    <row r="18" spans="1:9" ht="21" customHeight="1">
      <c r="A18" s="25">
        <v>6</v>
      </c>
      <c r="B18" s="11" t="s">
        <v>19</v>
      </c>
      <c r="C18" s="12">
        <v>84.5</v>
      </c>
      <c r="D18" s="26">
        <v>63.4</v>
      </c>
      <c r="E18" s="26">
        <f t="shared" si="0"/>
        <v>-21.1</v>
      </c>
      <c r="F18" s="27"/>
    </row>
    <row r="19" spans="1:9" ht="21" customHeight="1">
      <c r="A19" s="25">
        <v>7</v>
      </c>
      <c r="B19" s="11" t="s">
        <v>20</v>
      </c>
      <c r="C19" s="12">
        <v>45</v>
      </c>
      <c r="D19" s="26">
        <v>45</v>
      </c>
      <c r="E19" s="26">
        <f t="shared" si="0"/>
        <v>0</v>
      </c>
      <c r="F19" s="27"/>
    </row>
    <row r="20" spans="1:9" ht="21" customHeight="1">
      <c r="A20" s="25">
        <v>8</v>
      </c>
      <c r="B20" s="11" t="s">
        <v>21</v>
      </c>
      <c r="C20" s="12">
        <f>SUM(C21:C23)</f>
        <v>112.2</v>
      </c>
      <c r="D20" s="12">
        <f>SUM(D21:D23)</f>
        <v>89.199999999999989</v>
      </c>
      <c r="E20" s="26">
        <f t="shared" si="0"/>
        <v>-23.000000000000014</v>
      </c>
      <c r="F20" s="27"/>
    </row>
    <row r="21" spans="1:9" s="32" customFormat="1" ht="21" customHeight="1">
      <c r="A21" s="29">
        <v>8.1</v>
      </c>
      <c r="B21" s="13" t="s">
        <v>22</v>
      </c>
      <c r="C21" s="30">
        <v>43.2</v>
      </c>
      <c r="D21" s="31">
        <v>38.4</v>
      </c>
      <c r="E21" s="31">
        <f t="shared" si="0"/>
        <v>-4.8000000000000043</v>
      </c>
      <c r="F21" s="27"/>
    </row>
    <row r="22" spans="1:9" s="32" customFormat="1" ht="21" customHeight="1">
      <c r="A22" s="29">
        <v>8.1999999999999993</v>
      </c>
      <c r="B22" s="13" t="s">
        <v>23</v>
      </c>
      <c r="C22" s="30">
        <v>15</v>
      </c>
      <c r="D22" s="31">
        <v>2.8</v>
      </c>
      <c r="E22" s="31">
        <f t="shared" si="0"/>
        <v>-12.2</v>
      </c>
      <c r="F22" s="27"/>
    </row>
    <row r="23" spans="1:9" s="32" customFormat="1" ht="21" customHeight="1">
      <c r="A23" s="29">
        <v>8.3000000000000007</v>
      </c>
      <c r="B23" s="13" t="s">
        <v>24</v>
      </c>
      <c r="C23" s="30">
        <v>54</v>
      </c>
      <c r="D23" s="31">
        <v>48</v>
      </c>
      <c r="E23" s="31">
        <f t="shared" si="0"/>
        <v>-6</v>
      </c>
      <c r="F23" s="27"/>
    </row>
    <row r="24" spans="1:9" ht="21" customHeight="1">
      <c r="A24" s="25">
        <v>9</v>
      </c>
      <c r="B24" s="11" t="s">
        <v>25</v>
      </c>
      <c r="C24" s="12">
        <v>27</v>
      </c>
      <c r="D24" s="26">
        <v>27</v>
      </c>
      <c r="E24" s="26">
        <f t="shared" si="0"/>
        <v>0</v>
      </c>
      <c r="F24" s="27"/>
    </row>
    <row r="25" spans="1:9" ht="21" customHeight="1">
      <c r="A25" s="25">
        <v>10</v>
      </c>
      <c r="B25" s="11" t="s">
        <v>26</v>
      </c>
      <c r="C25" s="12">
        <v>1102.5</v>
      </c>
      <c r="D25" s="26">
        <v>340.4</v>
      </c>
      <c r="E25" s="26">
        <f t="shared" si="0"/>
        <v>-762.1</v>
      </c>
      <c r="F25" s="27"/>
    </row>
    <row r="26" spans="1:9" ht="21" customHeight="1">
      <c r="A26" s="25">
        <v>11</v>
      </c>
      <c r="B26" s="11" t="s">
        <v>27</v>
      </c>
      <c r="C26" s="12">
        <v>52.5</v>
      </c>
      <c r="D26" s="26"/>
      <c r="E26" s="26">
        <f t="shared" si="0"/>
        <v>-52.5</v>
      </c>
      <c r="F26" s="27"/>
      <c r="I26" s="28"/>
    </row>
    <row r="27" spans="1:9" ht="21" customHeight="1">
      <c r="A27" s="25">
        <v>12</v>
      </c>
      <c r="B27" s="9" t="s">
        <v>28</v>
      </c>
      <c r="C27" s="12">
        <v>106.6</v>
      </c>
      <c r="D27" s="26">
        <v>106.6</v>
      </c>
      <c r="E27" s="26">
        <f t="shared" si="0"/>
        <v>0</v>
      </c>
      <c r="F27" s="27"/>
    </row>
    <row r="28" spans="1:9" ht="21" customHeight="1">
      <c r="A28" s="25">
        <v>13</v>
      </c>
      <c r="B28" s="11" t="s">
        <v>29</v>
      </c>
      <c r="C28" s="12">
        <v>22.5</v>
      </c>
      <c r="D28" s="26"/>
      <c r="E28" s="26">
        <f>D28-C28</f>
        <v>-22.5</v>
      </c>
      <c r="F28" s="27"/>
    </row>
    <row r="29" spans="1:9" ht="21" customHeight="1">
      <c r="A29" s="25">
        <v>14</v>
      </c>
      <c r="B29" s="11" t="s">
        <v>30</v>
      </c>
      <c r="C29" s="12">
        <v>110.5</v>
      </c>
      <c r="D29" s="26">
        <v>107.2</v>
      </c>
      <c r="E29" s="26">
        <f t="shared" si="0"/>
        <v>-3.2999999999999972</v>
      </c>
      <c r="F29" s="27"/>
    </row>
    <row r="30" spans="1:9" ht="21" customHeight="1">
      <c r="A30" s="25">
        <v>15</v>
      </c>
      <c r="B30" s="11" t="s">
        <v>31</v>
      </c>
      <c r="C30" s="26">
        <v>75</v>
      </c>
      <c r="D30" s="26">
        <v>48</v>
      </c>
      <c r="E30" s="26">
        <f>D30-C30</f>
        <v>-27</v>
      </c>
      <c r="F30" s="27"/>
    </row>
    <row r="31" spans="1:9" ht="21" customHeight="1">
      <c r="A31" s="25">
        <v>16</v>
      </c>
      <c r="B31" s="11" t="s">
        <v>32</v>
      </c>
      <c r="C31" s="26">
        <v>50</v>
      </c>
      <c r="D31" s="26"/>
      <c r="E31" s="26">
        <f>D31-C31</f>
        <v>-50</v>
      </c>
      <c r="F31" s="27"/>
    </row>
    <row r="32" spans="1:9" ht="20.25" customHeight="1">
      <c r="A32" s="25">
        <v>17</v>
      </c>
      <c r="B32" s="11" t="s">
        <v>33</v>
      </c>
      <c r="C32" s="26"/>
      <c r="D32" s="26">
        <v>29.4</v>
      </c>
      <c r="E32" s="26">
        <f>D32-C32</f>
        <v>29.4</v>
      </c>
      <c r="F32" s="27"/>
    </row>
    <row r="33" spans="1:6" ht="21" customHeight="1">
      <c r="A33" s="25">
        <v>18</v>
      </c>
      <c r="B33" s="11" t="s">
        <v>34</v>
      </c>
      <c r="C33" s="12">
        <v>50</v>
      </c>
      <c r="D33" s="26"/>
      <c r="E33" s="26">
        <f t="shared" si="0"/>
        <v>-50</v>
      </c>
      <c r="F33" s="27"/>
    </row>
    <row r="34" spans="1:6" ht="21" customHeight="1">
      <c r="A34" s="25">
        <v>19</v>
      </c>
      <c r="B34" s="11" t="s">
        <v>35</v>
      </c>
      <c r="C34" s="12">
        <v>30</v>
      </c>
      <c r="D34" s="26">
        <v>18</v>
      </c>
      <c r="E34" s="26">
        <f t="shared" si="0"/>
        <v>-12</v>
      </c>
      <c r="F34" s="27"/>
    </row>
    <row r="35" spans="1:6" ht="21" customHeight="1">
      <c r="A35" s="25">
        <v>20</v>
      </c>
      <c r="B35" s="11" t="s">
        <v>36</v>
      </c>
      <c r="C35" s="26">
        <v>105</v>
      </c>
      <c r="D35" s="26"/>
      <c r="E35" s="26">
        <f t="shared" si="0"/>
        <v>-105</v>
      </c>
      <c r="F35" s="27"/>
    </row>
    <row r="36" spans="1:6" ht="21" customHeight="1">
      <c r="A36" s="25">
        <v>21</v>
      </c>
      <c r="B36" s="11" t="s">
        <v>37</v>
      </c>
      <c r="C36" s="26">
        <v>80</v>
      </c>
      <c r="D36" s="26">
        <v>80</v>
      </c>
      <c r="E36" s="26">
        <f t="shared" ref="E36" si="1">D36-C36</f>
        <v>0</v>
      </c>
      <c r="F36" s="27"/>
    </row>
    <row r="37" spans="1:6" ht="23.25" customHeight="1">
      <c r="A37" s="25">
        <v>22</v>
      </c>
      <c r="B37" s="33" t="s">
        <v>38</v>
      </c>
      <c r="C37" s="26">
        <v>180</v>
      </c>
      <c r="D37" s="26"/>
      <c r="E37" s="31">
        <f>D37-C37</f>
        <v>-180</v>
      </c>
      <c r="F37" s="27"/>
    </row>
    <row r="38" spans="1:6" ht="21" customHeight="1">
      <c r="A38" s="25">
        <v>23</v>
      </c>
      <c r="B38" s="11" t="s">
        <v>39</v>
      </c>
      <c r="C38" s="26"/>
      <c r="D38" s="26">
        <v>60</v>
      </c>
      <c r="E38" s="26">
        <f>D38-C38</f>
        <v>60</v>
      </c>
      <c r="F38" s="27"/>
    </row>
    <row r="39" spans="1:6" s="8" customFormat="1" ht="24.75" customHeight="1">
      <c r="A39" s="22" t="s">
        <v>40</v>
      </c>
      <c r="B39" s="34" t="s">
        <v>41</v>
      </c>
      <c r="C39" s="23">
        <f>C7-C11</f>
        <v>-4748.7000000000116</v>
      </c>
      <c r="D39" s="23">
        <f>D7-D11</f>
        <v>-5880.0999999999985</v>
      </c>
      <c r="E39" s="23">
        <f t="shared" si="0"/>
        <v>-1131.3999999999869</v>
      </c>
      <c r="F39" s="35"/>
    </row>
    <row r="40" spans="1:6">
      <c r="B40" s="24"/>
      <c r="C40" s="24"/>
      <c r="D40" s="24"/>
      <c r="E40" s="24"/>
      <c r="F40" s="24"/>
    </row>
    <row r="41" spans="1:6">
      <c r="B41" s="24"/>
      <c r="C41" s="24"/>
      <c r="D41" s="24"/>
      <c r="E41" s="24"/>
      <c r="F41" s="24"/>
    </row>
    <row r="42" spans="1:6">
      <c r="B42" s="24"/>
      <c r="C42" s="24"/>
      <c r="D42" s="24"/>
      <c r="E42" s="24"/>
      <c r="F42" s="24"/>
    </row>
    <row r="43" spans="1:6">
      <c r="B43" s="24"/>
      <c r="C43" s="24"/>
      <c r="D43" s="24"/>
      <c r="E43" s="24"/>
      <c r="F43" s="24"/>
    </row>
    <row r="44" spans="1:6">
      <c r="B44" s="24"/>
      <c r="C44" s="24"/>
      <c r="D44" s="24"/>
      <c r="E44" s="24"/>
    </row>
    <row r="45" spans="1:6">
      <c r="B45" s="24"/>
      <c r="C45" s="24"/>
      <c r="D45" s="24"/>
      <c r="E45" s="24"/>
    </row>
    <row r="46" spans="1:6">
      <c r="B46" s="24"/>
      <c r="C46" s="24"/>
      <c r="D46" s="24"/>
      <c r="E46" s="2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tabSelected="1" view="pageBreakPreview" topLeftCell="A25" zoomScale="106" zoomScaleSheetLayoutView="106" workbookViewId="0">
      <selection activeCell="G8" sqref="G8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42" t="s">
        <v>42</v>
      </c>
      <c r="B1" s="42"/>
      <c r="C1" s="42"/>
      <c r="D1" s="42"/>
      <c r="E1" s="42"/>
    </row>
    <row r="2" spans="1:13" s="2" customFormat="1" ht="19.5" customHeight="1">
      <c r="A2" s="43" t="s">
        <v>2</v>
      </c>
      <c r="B2" s="43"/>
      <c r="C2" s="14">
        <v>47</v>
      </c>
      <c r="D2" s="44" t="s">
        <v>3</v>
      </c>
      <c r="E2" s="44"/>
    </row>
    <row r="3" spans="1:13" ht="49.5" customHeight="1">
      <c r="A3" s="45" t="s">
        <v>56</v>
      </c>
      <c r="B3" s="45"/>
      <c r="C3" s="45"/>
      <c r="D3" s="45"/>
      <c r="E3" s="45"/>
      <c r="F3" s="15"/>
      <c r="G3" s="15"/>
      <c r="H3" s="15"/>
      <c r="I3" s="15"/>
      <c r="J3" s="15"/>
      <c r="K3" s="15"/>
    </row>
    <row r="4" spans="1:13" s="17" customFormat="1" ht="22.5" customHeight="1">
      <c r="A4" s="41" t="s">
        <v>59</v>
      </c>
      <c r="B4" s="41"/>
      <c r="C4" s="41"/>
      <c r="D4" s="41"/>
      <c r="E4" s="41"/>
      <c r="F4" s="16"/>
      <c r="G4" s="16"/>
      <c r="H4" s="16"/>
      <c r="I4" s="16"/>
      <c r="J4" s="16"/>
      <c r="K4" s="16"/>
      <c r="L4" s="16"/>
      <c r="M4" s="16"/>
    </row>
    <row r="5" spans="1:13" s="2" customFormat="1" ht="17.25" customHeight="1">
      <c r="A5" s="36"/>
      <c r="B5" s="36"/>
      <c r="E5" s="37" t="s">
        <v>43</v>
      </c>
    </row>
    <row r="6" spans="1:13" s="2" customFormat="1" ht="63" customHeight="1">
      <c r="A6" s="18" t="s">
        <v>0</v>
      </c>
      <c r="B6" s="19" t="s">
        <v>5</v>
      </c>
      <c r="C6" s="20" t="s">
        <v>55</v>
      </c>
      <c r="D6" s="20" t="s">
        <v>54</v>
      </c>
      <c r="E6" s="21" t="s">
        <v>6</v>
      </c>
    </row>
    <row r="7" spans="1:13" s="2" customFormat="1" ht="35.25" customHeight="1">
      <c r="A7" s="46" t="s">
        <v>7</v>
      </c>
      <c r="B7" s="47" t="s">
        <v>44</v>
      </c>
      <c r="C7" s="48">
        <v>1776</v>
      </c>
      <c r="D7" s="48">
        <v>1776</v>
      </c>
      <c r="E7" s="48">
        <f>D7-C7</f>
        <v>0</v>
      </c>
    </row>
    <row r="8" spans="1:13" s="2" customFormat="1" ht="24.75" customHeight="1">
      <c r="A8" s="46" t="s">
        <v>11</v>
      </c>
      <c r="B8" s="47" t="s">
        <v>45</v>
      </c>
      <c r="C8" s="48">
        <f>SUM(C9:C10)</f>
        <v>66400.5</v>
      </c>
      <c r="D8" s="48">
        <f>SUM(D9:D10)</f>
        <v>58140.9</v>
      </c>
      <c r="E8" s="48">
        <f>D8-C8</f>
        <v>-8259.5999999999985</v>
      </c>
    </row>
    <row r="9" spans="1:13" s="2" customFormat="1" ht="17.25" customHeight="1">
      <c r="A9" s="25">
        <v>1</v>
      </c>
      <c r="B9" s="10" t="s">
        <v>9</v>
      </c>
      <c r="C9" s="38">
        <v>61215</v>
      </c>
      <c r="D9" s="38">
        <v>52945</v>
      </c>
      <c r="E9" s="38">
        <f>D9-C9</f>
        <v>-8270</v>
      </c>
    </row>
    <row r="10" spans="1:13" s="2" customFormat="1" ht="17.25" customHeight="1">
      <c r="A10" s="25">
        <v>2</v>
      </c>
      <c r="B10" s="11" t="s">
        <v>10</v>
      </c>
      <c r="C10" s="38">
        <v>5185.5</v>
      </c>
      <c r="D10" s="38">
        <v>5195.8999999999996</v>
      </c>
      <c r="E10" s="38">
        <f>D10-C10</f>
        <v>10.399999999999636</v>
      </c>
    </row>
    <row r="11" spans="1:13" s="2" customFormat="1" ht="27" customHeight="1">
      <c r="A11" s="46" t="s">
        <v>40</v>
      </c>
      <c r="B11" s="47" t="s">
        <v>46</v>
      </c>
      <c r="C11" s="48">
        <f>C12</f>
        <v>66134.499999999985</v>
      </c>
      <c r="D11" s="48">
        <f>D12</f>
        <v>57804.4</v>
      </c>
      <c r="E11" s="48">
        <f t="shared" ref="E11:E39" si="0">D11-C11</f>
        <v>-8330.099999999984</v>
      </c>
    </row>
    <row r="12" spans="1:13" s="2" customFormat="1" ht="18" customHeight="1">
      <c r="A12" s="46" t="s">
        <v>47</v>
      </c>
      <c r="B12" s="47" t="s">
        <v>48</v>
      </c>
      <c r="C12" s="48">
        <f>SUM(C13,C15:C21,C25:C36,C37:C39)</f>
        <v>66134.499999999985</v>
      </c>
      <c r="D12" s="48">
        <f>SUM(D13,D15:D21,D25:D36,D37:D39)</f>
        <v>57804.4</v>
      </c>
      <c r="E12" s="48">
        <f t="shared" si="0"/>
        <v>-8330.099999999984</v>
      </c>
    </row>
    <row r="13" spans="1:13" s="2" customFormat="1" ht="18" customHeight="1">
      <c r="A13" s="25">
        <v>1</v>
      </c>
      <c r="B13" s="11" t="s">
        <v>13</v>
      </c>
      <c r="C13" s="38">
        <v>42208</v>
      </c>
      <c r="D13" s="38">
        <v>39806.1</v>
      </c>
      <c r="E13" s="38">
        <f t="shared" si="0"/>
        <v>-2401.9000000000015</v>
      </c>
      <c r="F13" s="39"/>
    </row>
    <row r="14" spans="1:13" s="2" customFormat="1" ht="18" customHeight="1">
      <c r="A14" s="25">
        <v>1.1000000000000001</v>
      </c>
      <c r="B14" s="11" t="s">
        <v>14</v>
      </c>
      <c r="C14" s="38">
        <v>2452</v>
      </c>
      <c r="D14" s="38">
        <v>1459.5</v>
      </c>
      <c r="E14" s="38">
        <f t="shared" si="0"/>
        <v>-992.5</v>
      </c>
      <c r="F14" s="39"/>
    </row>
    <row r="15" spans="1:13" s="2" customFormat="1" ht="18" customHeight="1">
      <c r="A15" s="25">
        <v>2</v>
      </c>
      <c r="B15" s="11" t="s">
        <v>15</v>
      </c>
      <c r="C15" s="38">
        <v>17344.2</v>
      </c>
      <c r="D15" s="38">
        <v>13257.5</v>
      </c>
      <c r="E15" s="38">
        <f t="shared" si="0"/>
        <v>-4086.7000000000007</v>
      </c>
      <c r="F15" s="39"/>
    </row>
    <row r="16" spans="1:13" s="2" customFormat="1" ht="18" customHeight="1">
      <c r="A16" s="25">
        <v>3</v>
      </c>
      <c r="B16" s="11" t="s">
        <v>16</v>
      </c>
      <c r="C16" s="38">
        <v>2210.1</v>
      </c>
      <c r="D16" s="38">
        <v>1604.1</v>
      </c>
      <c r="E16" s="38">
        <f t="shared" si="0"/>
        <v>-606</v>
      </c>
      <c r="F16" s="39"/>
    </row>
    <row r="17" spans="1:8" s="2" customFormat="1" ht="18" customHeight="1">
      <c r="A17" s="25">
        <v>4</v>
      </c>
      <c r="B17" s="11" t="s">
        <v>17</v>
      </c>
      <c r="C17" s="38">
        <v>1840.4</v>
      </c>
      <c r="D17" s="38">
        <v>1669.7</v>
      </c>
      <c r="E17" s="38">
        <f t="shared" si="0"/>
        <v>-170.70000000000005</v>
      </c>
      <c r="F17" s="39"/>
    </row>
    <row r="18" spans="1:8" s="2" customFormat="1" ht="18" customHeight="1">
      <c r="A18" s="25">
        <v>5</v>
      </c>
      <c r="B18" s="11" t="s">
        <v>18</v>
      </c>
      <c r="C18" s="38">
        <v>285.3</v>
      </c>
      <c r="D18" s="38">
        <v>509.8</v>
      </c>
      <c r="E18" s="38">
        <f t="shared" si="0"/>
        <v>224.5</v>
      </c>
      <c r="F18" s="39"/>
    </row>
    <row r="19" spans="1:8" s="2" customFormat="1" ht="16.5" customHeight="1">
      <c r="A19" s="25">
        <v>6</v>
      </c>
      <c r="B19" s="11" t="s">
        <v>19</v>
      </c>
      <c r="C19" s="38">
        <v>84.5</v>
      </c>
      <c r="D19" s="38">
        <v>84.5</v>
      </c>
      <c r="E19" s="38">
        <f t="shared" si="0"/>
        <v>0</v>
      </c>
      <c r="F19" s="39"/>
      <c r="G19" s="40"/>
      <c r="H19" s="40"/>
    </row>
    <row r="20" spans="1:8" s="2" customFormat="1" ht="17.25">
      <c r="A20" s="25">
        <v>7</v>
      </c>
      <c r="B20" s="11" t="s">
        <v>20</v>
      </c>
      <c r="C20" s="38">
        <v>45</v>
      </c>
      <c r="D20" s="38">
        <v>35</v>
      </c>
      <c r="E20" s="38">
        <f t="shared" si="0"/>
        <v>-10</v>
      </c>
      <c r="F20" s="39"/>
    </row>
    <row r="21" spans="1:8" s="2" customFormat="1" ht="17.25">
      <c r="A21" s="25">
        <v>8</v>
      </c>
      <c r="B21" s="11" t="s">
        <v>21</v>
      </c>
      <c r="C21" s="38">
        <f>SUM(C22:C24)</f>
        <v>106.2</v>
      </c>
      <c r="D21" s="38">
        <f>SUM(D22:D24)</f>
        <v>89.3</v>
      </c>
      <c r="E21" s="38">
        <f t="shared" si="0"/>
        <v>-16.900000000000006</v>
      </c>
      <c r="F21" s="39"/>
    </row>
    <row r="22" spans="1:8" s="1" customFormat="1" ht="17.25">
      <c r="A22" s="25">
        <v>8.1</v>
      </c>
      <c r="B22" s="11" t="s">
        <v>22</v>
      </c>
      <c r="C22" s="38">
        <v>43.2</v>
      </c>
      <c r="D22" s="38">
        <v>38.4</v>
      </c>
      <c r="E22" s="38">
        <f t="shared" si="0"/>
        <v>-4.8000000000000043</v>
      </c>
      <c r="F22" s="39"/>
    </row>
    <row r="23" spans="1:8" s="2" customFormat="1" ht="17.25">
      <c r="A23" s="25">
        <v>8.1999999999999993</v>
      </c>
      <c r="B23" s="11" t="s">
        <v>23</v>
      </c>
      <c r="C23" s="38">
        <v>15</v>
      </c>
      <c r="D23" s="38">
        <v>2.9</v>
      </c>
      <c r="E23" s="38">
        <f t="shared" si="0"/>
        <v>-12.1</v>
      </c>
      <c r="F23" s="39"/>
    </row>
    <row r="24" spans="1:8" s="2" customFormat="1" ht="18" customHeight="1">
      <c r="A24" s="25">
        <v>8.3000000000000007</v>
      </c>
      <c r="B24" s="11" t="s">
        <v>24</v>
      </c>
      <c r="C24" s="38">
        <v>48</v>
      </c>
      <c r="D24" s="38">
        <v>48</v>
      </c>
      <c r="E24" s="38">
        <f t="shared" si="0"/>
        <v>0</v>
      </c>
      <c r="F24" s="39"/>
    </row>
    <row r="25" spans="1:8" s="2" customFormat="1" ht="18" customHeight="1">
      <c r="A25" s="25">
        <v>9</v>
      </c>
      <c r="B25" s="11" t="s">
        <v>25</v>
      </c>
      <c r="C25" s="38">
        <v>27</v>
      </c>
      <c r="D25" s="38">
        <v>27</v>
      </c>
      <c r="E25" s="38">
        <f t="shared" si="0"/>
        <v>0</v>
      </c>
      <c r="F25" s="39"/>
    </row>
    <row r="26" spans="1:8" s="2" customFormat="1" ht="18" customHeight="1">
      <c r="A26" s="25">
        <v>10</v>
      </c>
      <c r="B26" s="11" t="s">
        <v>26</v>
      </c>
      <c r="C26" s="38">
        <v>1029</v>
      </c>
      <c r="D26" s="38">
        <v>288.3</v>
      </c>
      <c r="E26" s="38">
        <f t="shared" si="0"/>
        <v>-740.7</v>
      </c>
      <c r="F26" s="39"/>
    </row>
    <row r="27" spans="1:8" s="2" customFormat="1" ht="18" customHeight="1">
      <c r="A27" s="25">
        <v>11</v>
      </c>
      <c r="B27" s="11" t="s">
        <v>27</v>
      </c>
      <c r="C27" s="38">
        <v>49</v>
      </c>
      <c r="D27" s="38"/>
      <c r="E27" s="38">
        <f t="shared" si="0"/>
        <v>-49</v>
      </c>
      <c r="F27" s="39"/>
    </row>
    <row r="28" spans="1:8" s="2" customFormat="1" ht="18" customHeight="1">
      <c r="A28" s="25">
        <v>12</v>
      </c>
      <c r="B28" s="9" t="s">
        <v>28</v>
      </c>
      <c r="C28" s="38">
        <v>106.6</v>
      </c>
      <c r="D28" s="38">
        <v>106.6</v>
      </c>
      <c r="E28" s="38">
        <f t="shared" si="0"/>
        <v>0</v>
      </c>
      <c r="F28" s="39"/>
    </row>
    <row r="29" spans="1:8" s="2" customFormat="1" ht="18" customHeight="1">
      <c r="A29" s="25">
        <v>13</v>
      </c>
      <c r="B29" s="11" t="s">
        <v>29</v>
      </c>
      <c r="C29" s="38">
        <v>25</v>
      </c>
      <c r="D29" s="38"/>
      <c r="E29" s="38">
        <f t="shared" si="0"/>
        <v>-25</v>
      </c>
      <c r="F29" s="39"/>
    </row>
    <row r="30" spans="1:8" s="2" customFormat="1" ht="18" customHeight="1">
      <c r="A30" s="25">
        <v>14</v>
      </c>
      <c r="B30" s="11" t="s">
        <v>30</v>
      </c>
      <c r="C30" s="38">
        <v>221</v>
      </c>
      <c r="D30" s="38">
        <v>107.3</v>
      </c>
      <c r="E30" s="38">
        <f t="shared" si="0"/>
        <v>-113.7</v>
      </c>
      <c r="F30" s="39"/>
    </row>
    <row r="31" spans="1:8" s="2" customFormat="1" ht="18" customHeight="1">
      <c r="A31" s="25">
        <v>15</v>
      </c>
      <c r="B31" s="11" t="s">
        <v>31</v>
      </c>
      <c r="C31" s="38">
        <v>100</v>
      </c>
      <c r="D31" s="38">
        <v>48</v>
      </c>
      <c r="E31" s="38">
        <f t="shared" si="0"/>
        <v>-52</v>
      </c>
      <c r="F31" s="39"/>
    </row>
    <row r="32" spans="1:8" s="2" customFormat="1" ht="18" customHeight="1">
      <c r="A32" s="25">
        <v>16</v>
      </c>
      <c r="B32" s="11" t="s">
        <v>32</v>
      </c>
      <c r="C32" s="38">
        <v>50</v>
      </c>
      <c r="D32" s="38"/>
      <c r="E32" s="38">
        <f t="shared" si="0"/>
        <v>-50</v>
      </c>
      <c r="F32" s="39"/>
    </row>
    <row r="33" spans="1:6" s="2" customFormat="1" ht="18" customHeight="1">
      <c r="A33" s="25">
        <v>17</v>
      </c>
      <c r="B33" s="11" t="s">
        <v>34</v>
      </c>
      <c r="C33" s="38">
        <v>50</v>
      </c>
      <c r="D33" s="38"/>
      <c r="E33" s="38">
        <f t="shared" si="0"/>
        <v>-50</v>
      </c>
      <c r="F33" s="39"/>
    </row>
    <row r="34" spans="1:6" s="2" customFormat="1" ht="18" customHeight="1">
      <c r="A34" s="25">
        <v>18</v>
      </c>
      <c r="B34" s="11" t="s">
        <v>35</v>
      </c>
      <c r="C34" s="38">
        <v>20</v>
      </c>
      <c r="D34" s="38">
        <v>18</v>
      </c>
      <c r="E34" s="38">
        <f t="shared" si="0"/>
        <v>-2</v>
      </c>
      <c r="F34" s="39"/>
    </row>
    <row r="35" spans="1:6" s="2" customFormat="1" ht="18" customHeight="1">
      <c r="A35" s="25">
        <v>19</v>
      </c>
      <c r="B35" s="11" t="s">
        <v>36</v>
      </c>
      <c r="C35" s="38">
        <v>105</v>
      </c>
      <c r="D35" s="38"/>
      <c r="E35" s="38">
        <f t="shared" si="0"/>
        <v>-105</v>
      </c>
      <c r="F35" s="39"/>
    </row>
    <row r="36" spans="1:6" s="2" customFormat="1" ht="18" customHeight="1">
      <c r="A36" s="25">
        <v>20</v>
      </c>
      <c r="B36" s="11" t="s">
        <v>37</v>
      </c>
      <c r="C36" s="38">
        <v>80</v>
      </c>
      <c r="D36" s="38">
        <v>80</v>
      </c>
      <c r="E36" s="38">
        <f t="shared" si="0"/>
        <v>0</v>
      </c>
      <c r="F36" s="39"/>
    </row>
    <row r="37" spans="1:6" ht="20.25" customHeight="1">
      <c r="A37" s="25">
        <v>21</v>
      </c>
      <c r="B37" s="33" t="s">
        <v>38</v>
      </c>
      <c r="C37" s="38">
        <v>135</v>
      </c>
      <c r="D37" s="38"/>
      <c r="E37" s="38">
        <f>D37-C37</f>
        <v>-135</v>
      </c>
      <c r="F37" s="39"/>
    </row>
    <row r="38" spans="1:6" s="2" customFormat="1" ht="18" customHeight="1">
      <c r="A38" s="25">
        <v>22</v>
      </c>
      <c r="B38" s="9" t="s">
        <v>49</v>
      </c>
      <c r="C38" s="38">
        <v>13.2</v>
      </c>
      <c r="D38" s="38">
        <v>13.2</v>
      </c>
      <c r="E38" s="38">
        <f t="shared" si="0"/>
        <v>0</v>
      </c>
      <c r="F38" s="39"/>
    </row>
    <row r="39" spans="1:6" s="2" customFormat="1" ht="18" customHeight="1">
      <c r="A39" s="25">
        <v>23</v>
      </c>
      <c r="B39" s="10" t="s">
        <v>50</v>
      </c>
      <c r="C39" s="38"/>
      <c r="D39" s="38">
        <v>60</v>
      </c>
      <c r="E39" s="38">
        <f t="shared" si="0"/>
        <v>60</v>
      </c>
      <c r="F39" s="39"/>
    </row>
    <row r="40" spans="1:6" s="1" customFormat="1" ht="43.5" customHeight="1">
      <c r="A40" s="46" t="s">
        <v>51</v>
      </c>
      <c r="B40" s="47" t="s">
        <v>52</v>
      </c>
      <c r="C40" s="48">
        <f>C7+C8-C11</f>
        <v>2042.0000000000146</v>
      </c>
      <c r="D40" s="48">
        <f>D7+D8-D11</f>
        <v>2112.5</v>
      </c>
      <c r="E40" s="48">
        <f t="shared" ref="E40" si="1">D40-C40</f>
        <v>70.499999999985448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2018-11-03T05:28:42Z</dcterms:modified>
</cp:coreProperties>
</file>